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9875" windowHeight="7590" activeTab="2"/>
  </bookViews>
  <sheets>
    <sheet name="Raw data" sheetId="1" r:id="rId1"/>
    <sheet name="% calculations" sheetId="2" r:id="rId2"/>
    <sheet name="Pore size increase" sheetId="4" r:id="rId3"/>
  </sheets>
  <calcPr calcId="145621"/>
</workbook>
</file>

<file path=xl/calcChain.xml><?xml version="1.0" encoding="utf-8"?>
<calcChain xmlns="http://schemas.openxmlformats.org/spreadsheetml/2006/main">
  <c r="H5" i="2" l="1"/>
  <c r="I5" i="2"/>
  <c r="L5" i="2"/>
  <c r="M5" i="2"/>
  <c r="F4" i="2"/>
  <c r="F5" i="2" s="1"/>
  <c r="G4" i="2"/>
  <c r="G5" i="2" s="1"/>
  <c r="H4" i="2"/>
  <c r="I4" i="2"/>
  <c r="J4" i="2"/>
  <c r="J5" i="2" s="1"/>
  <c r="K4" i="2"/>
  <c r="K5" i="2" s="1"/>
  <c r="L4" i="2"/>
  <c r="M4" i="2"/>
  <c r="D4" i="2"/>
  <c r="D5" i="2" s="1"/>
  <c r="E4" i="2"/>
  <c r="E5" i="2" s="1"/>
  <c r="C4" i="2"/>
  <c r="C5" i="2" s="1"/>
  <c r="B4" i="2"/>
  <c r="B5" i="2" s="1"/>
  <c r="D14" i="1"/>
  <c r="E14" i="1"/>
  <c r="F14" i="1"/>
  <c r="G14" i="1"/>
  <c r="H14" i="1"/>
  <c r="I14" i="1"/>
  <c r="J14" i="1"/>
  <c r="K14" i="1"/>
  <c r="L14" i="1"/>
  <c r="M14" i="1"/>
  <c r="D15" i="1"/>
  <c r="E15" i="1"/>
  <c r="F15" i="1"/>
  <c r="G15" i="1"/>
  <c r="H15" i="1"/>
  <c r="I15" i="1"/>
  <c r="J15" i="1"/>
  <c r="K15" i="1"/>
  <c r="L15" i="1"/>
  <c r="M15" i="1"/>
  <c r="B14" i="1"/>
  <c r="B15" i="1"/>
  <c r="L6" i="2" l="1"/>
  <c r="H6" i="2"/>
  <c r="M6" i="2"/>
  <c r="I6" i="2"/>
  <c r="C14" i="1"/>
  <c r="B6" i="2" s="1"/>
  <c r="J6" i="2"/>
  <c r="J7" i="2" s="1"/>
  <c r="F6" i="2"/>
  <c r="C15" i="1"/>
  <c r="C6" i="2" s="1"/>
  <c r="K6" i="2"/>
  <c r="G6" i="2"/>
  <c r="E6" i="2"/>
  <c r="D6" i="2"/>
  <c r="H7" i="2" l="1"/>
  <c r="I7" i="2" s="1"/>
  <c r="I8" i="2" s="1"/>
  <c r="C16" i="2" s="1"/>
  <c r="F7" i="2"/>
  <c r="G7" i="2" s="1"/>
  <c r="G8" i="2" s="1"/>
  <c r="C15" i="2" s="1"/>
  <c r="L7" i="2"/>
  <c r="L8" i="2" s="1"/>
  <c r="B18" i="2" s="1"/>
  <c r="B7" i="2"/>
  <c r="B8" i="2" s="1"/>
  <c r="B13" i="2" s="1"/>
  <c r="F8" i="2"/>
  <c r="B15" i="2" s="1"/>
  <c r="J8" i="2"/>
  <c r="B17" i="2" s="1"/>
  <c r="K7" i="2"/>
  <c r="K8" i="2" s="1"/>
  <c r="C17" i="2" s="1"/>
  <c r="D7" i="2"/>
  <c r="H8" i="2" l="1"/>
  <c r="B16" i="2" s="1"/>
  <c r="M7" i="2"/>
  <c r="M8" i="2" s="1"/>
  <c r="C18" i="2" s="1"/>
  <c r="C7" i="2"/>
  <c r="C8" i="2" s="1"/>
  <c r="C13" i="2" s="1"/>
  <c r="D8" i="2"/>
  <c r="B14" i="2" s="1"/>
  <c r="E7" i="2"/>
  <c r="E8" i="2" s="1"/>
  <c r="C14" i="2" s="1"/>
</calcChain>
</file>

<file path=xl/sharedStrings.xml><?xml version="1.0" encoding="utf-8"?>
<sst xmlns="http://schemas.openxmlformats.org/spreadsheetml/2006/main" count="50" uniqueCount="22">
  <si>
    <t>Vol. collected by beaker (ml)</t>
  </si>
  <si>
    <t>Error (ml)</t>
  </si>
  <si>
    <t>Water dispensed (ml)</t>
  </si>
  <si>
    <t>Dispensed minus Residue (ml)</t>
  </si>
  <si>
    <t xml:space="preserve">Value </t>
  </si>
  <si>
    <t>2.8 mm by 2.8 mm</t>
  </si>
  <si>
    <t>2 mm by 2 mm</t>
  </si>
  <si>
    <t>6 mm by 6 mm</t>
  </si>
  <si>
    <t>4 mm by 4 mm</t>
  </si>
  <si>
    <t>7 mm by 7 mm</t>
  </si>
  <si>
    <t>5 mm by 5 mm</t>
  </si>
  <si>
    <t>Total residue (ml)</t>
  </si>
  <si>
    <t>Average:</t>
  </si>
  <si>
    <t>Standard deviation:</t>
  </si>
  <si>
    <t>Pore size (y by x):</t>
  </si>
  <si>
    <t>RVS017</t>
  </si>
  <si>
    <t>Total Residue (ml)</t>
  </si>
  <si>
    <t>% of water through the mesh</t>
  </si>
  <si>
    <t>Water through the mesh (ml)</t>
  </si>
  <si>
    <t>Ratio of the dispensed water minus residue to water through the mesh</t>
  </si>
  <si>
    <t>% error</t>
  </si>
  <si>
    <t>Pore size (y=x)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</si>
</sst>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164" fontId="1" fillId="0" borderId="1" xfId="0" applyNumberFormat="1" applyFon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30243913556996"/>
          <c:y val="4.7785217854583333E-2"/>
          <c:w val="0.79431298401754369"/>
          <c:h val="0.75698280971067367"/>
        </c:manualLayout>
      </c:layout>
      <c:scatterChart>
        <c:scatterStyle val="lineMarker"/>
        <c:varyColors val="0"/>
        <c:ser>
          <c:idx val="0"/>
          <c:order val="0"/>
          <c:tx>
            <c:v>Pore size (y = x)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chemeClr val="tx1"/>
              </a:solidFill>
              <a:ln w="6350">
                <a:solidFill>
                  <a:schemeClr val="tx1"/>
                </a:solidFill>
              </a:ln>
            </c:spPr>
          </c:marker>
          <c:trendline>
            <c:spPr>
              <a:ln w="38100">
                <a:solidFill>
                  <a:schemeClr val="tx1"/>
                </a:solidFill>
              </a:ln>
            </c:spPr>
            <c:trendlineType val="linear"/>
            <c:backward val="2"/>
            <c:intercept val="0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'% calculations'!$C$13:$C$18</c:f>
                <c:numCache>
                  <c:formatCode>General</c:formatCode>
                  <c:ptCount val="6"/>
                  <c:pt idx="0">
                    <c:v>0.11105456803416176</c:v>
                  </c:pt>
                  <c:pt idx="1">
                    <c:v>0.12303482083198694</c:v>
                  </c:pt>
                  <c:pt idx="2">
                    <c:v>0.23547450936248501</c:v>
                  </c:pt>
                  <c:pt idx="3">
                    <c:v>0.22323339467613176</c:v>
                  </c:pt>
                  <c:pt idx="4">
                    <c:v>0.26324463951151211</c:v>
                  </c:pt>
                  <c:pt idx="5">
                    <c:v>0.35934777938041268</c:v>
                  </c:pt>
                </c:numCache>
              </c:numRef>
            </c:plus>
            <c:minus>
              <c:numRef>
                <c:f>'% calculations'!$C$13:$C$18</c:f>
                <c:numCache>
                  <c:formatCode>General</c:formatCode>
                  <c:ptCount val="6"/>
                  <c:pt idx="0">
                    <c:v>0.11105456803416176</c:v>
                  </c:pt>
                  <c:pt idx="1">
                    <c:v>0.12303482083198694</c:v>
                  </c:pt>
                  <c:pt idx="2">
                    <c:v>0.23547450936248501</c:v>
                  </c:pt>
                  <c:pt idx="3">
                    <c:v>0.22323339467613176</c:v>
                  </c:pt>
                  <c:pt idx="4">
                    <c:v>0.26324463951151211</c:v>
                  </c:pt>
                  <c:pt idx="5">
                    <c:v>0.35934777938041268</c:v>
                  </c:pt>
                </c:numCache>
              </c:numRef>
            </c:minus>
            <c:spPr>
              <a:ln w="38100"/>
            </c:spPr>
          </c:errBars>
          <c:xVal>
            <c:numRef>
              <c:f>'% calculations'!$A$13:$A$18</c:f>
              <c:numCache>
                <c:formatCode>General</c:formatCode>
                <c:ptCount val="6"/>
                <c:pt idx="0">
                  <c:v>2</c:v>
                </c:pt>
                <c:pt idx="1">
                  <c:v>2.8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</c:numCache>
            </c:numRef>
          </c:xVal>
          <c:yVal>
            <c:numRef>
              <c:f>'% calculations'!$B$13:$B$18</c:f>
              <c:numCache>
                <c:formatCode>0.000</c:formatCode>
                <c:ptCount val="6"/>
                <c:pt idx="0">
                  <c:v>3.5118525021949079E-2</c:v>
                </c:pt>
                <c:pt idx="1">
                  <c:v>7.0385359845152207E-2</c:v>
                </c:pt>
                <c:pt idx="2">
                  <c:v>0.12323943661971831</c:v>
                </c:pt>
                <c:pt idx="3">
                  <c:v>0.2638058389025677</c:v>
                </c:pt>
                <c:pt idx="4">
                  <c:v>0.2994539369385239</c:v>
                </c:pt>
                <c:pt idx="5">
                  <c:v>0.31645569620253172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51648"/>
        <c:axId val="145053568"/>
      </c:scatterChart>
      <c:valAx>
        <c:axId val="145051648"/>
        <c:scaling>
          <c:orientation val="minMax"/>
          <c:max val="7.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600" b="0"/>
                </a:pPr>
                <a:r>
                  <a:rPr lang="en-GB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Pore Size (y = x) / mm</a:t>
                </a:r>
                <a:endParaRPr lang="en-GB" sz="26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7810751169640749"/>
              <c:y val="0.93608773168088288"/>
            </c:manualLayout>
          </c:layout>
          <c:overlay val="0"/>
        </c:title>
        <c:numFmt formatCode="General" sourceLinked="0"/>
        <c:majorTickMark val="out"/>
        <c:minorTickMark val="out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5053568"/>
        <c:crosses val="autoZero"/>
        <c:crossBetween val="midCat"/>
        <c:majorUnit val="1"/>
        <c:minorUnit val="0.5"/>
      </c:valAx>
      <c:valAx>
        <c:axId val="145053568"/>
        <c:scaling>
          <c:orientation val="minMax"/>
          <c:max val="1.8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4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400" b="0">
                    <a:latin typeface="Arial" panose="020B0604020202020204" pitchFamily="34" charset="0"/>
                    <a:cs typeface="Arial" panose="020B0604020202020204" pitchFamily="34" charset="0"/>
                  </a:rPr>
                  <a:t>Water Through Mesh / %</a:t>
                </a:r>
              </a:p>
            </c:rich>
          </c:tx>
          <c:layout>
            <c:manualLayout>
              <c:xMode val="edge"/>
              <c:yMode val="edge"/>
              <c:x val="2.1845765028585484E-2"/>
              <c:y val="0.15110542135034299"/>
            </c:manualLayout>
          </c:layout>
          <c:overlay val="0"/>
        </c:title>
        <c:numFmt formatCode="0.0" sourceLinked="0"/>
        <c:majorTickMark val="out"/>
        <c:minorTickMark val="out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5051648"/>
        <c:crosses val="autoZero"/>
        <c:crossBetween val="midCat"/>
        <c:majorUnit val="0.30000000000000004"/>
        <c:minorUnit val="0.15000000000000002"/>
      </c:valAx>
      <c:spPr>
        <a:ln w="381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A2" sqref="A2"/>
    </sheetView>
  </sheetViews>
  <sheetFormatPr defaultRowHeight="15" x14ac:dyDescent="0.25"/>
  <cols>
    <col min="1" max="1" width="18.5703125" bestFit="1" customWidth="1"/>
    <col min="2" max="2" width="18.5703125" customWidth="1"/>
    <col min="3" max="3" width="27" bestFit="1" customWidth="1"/>
    <col min="4" max="4" width="27" customWidth="1"/>
    <col min="5" max="5" width="27" bestFit="1" customWidth="1"/>
    <col min="6" max="6" width="27" customWidth="1"/>
    <col min="7" max="7" width="27" bestFit="1" customWidth="1"/>
    <col min="8" max="10" width="27" customWidth="1"/>
    <col min="11" max="11" width="27" bestFit="1" customWidth="1"/>
    <col min="12" max="12" width="27" customWidth="1"/>
    <col min="13" max="13" width="27" bestFit="1" customWidth="1"/>
  </cols>
  <sheetData>
    <row r="1" spans="1:13" x14ac:dyDescent="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" customFormat="1" x14ac:dyDescent="0.25">
      <c r="A2" s="8" t="s">
        <v>14</v>
      </c>
      <c r="B2" s="24" t="s">
        <v>6</v>
      </c>
      <c r="C2" s="24"/>
      <c r="D2" s="24" t="s">
        <v>5</v>
      </c>
      <c r="E2" s="24"/>
      <c r="F2" s="24" t="s">
        <v>8</v>
      </c>
      <c r="G2" s="24"/>
      <c r="H2" s="24" t="s">
        <v>10</v>
      </c>
      <c r="I2" s="24"/>
      <c r="J2" s="24" t="s">
        <v>7</v>
      </c>
      <c r="K2" s="24"/>
      <c r="L2" s="24" t="s">
        <v>9</v>
      </c>
      <c r="M2" s="24"/>
    </row>
    <row r="3" spans="1:13" s="16" customFormat="1" x14ac:dyDescent="0.25">
      <c r="A3" s="21"/>
      <c r="B3" s="7" t="s">
        <v>11</v>
      </c>
      <c r="C3" s="7" t="s">
        <v>0</v>
      </c>
      <c r="D3" s="7" t="s">
        <v>11</v>
      </c>
      <c r="E3" s="7" t="s">
        <v>0</v>
      </c>
      <c r="F3" s="7" t="s">
        <v>11</v>
      </c>
      <c r="G3" s="7" t="s">
        <v>0</v>
      </c>
      <c r="H3" s="7" t="s">
        <v>11</v>
      </c>
      <c r="I3" s="7" t="s">
        <v>0</v>
      </c>
      <c r="J3" s="7" t="s">
        <v>11</v>
      </c>
      <c r="K3" s="7" t="s">
        <v>0</v>
      </c>
      <c r="L3" s="7" t="s">
        <v>11</v>
      </c>
      <c r="M3" s="7" t="s">
        <v>0</v>
      </c>
    </row>
    <row r="4" spans="1:13" s="17" customFormat="1" x14ac:dyDescent="0.25">
      <c r="A4" s="22"/>
      <c r="B4" s="18">
        <v>0.25</v>
      </c>
      <c r="C4" s="18">
        <v>0.1</v>
      </c>
      <c r="D4" s="18">
        <v>0.15</v>
      </c>
      <c r="E4" s="18">
        <v>0</v>
      </c>
      <c r="F4" s="18">
        <v>0.3</v>
      </c>
      <c r="G4" s="18">
        <v>0.1</v>
      </c>
      <c r="H4" s="18">
        <v>0.25</v>
      </c>
      <c r="I4" s="18">
        <v>0.05</v>
      </c>
      <c r="J4" s="18">
        <v>0.3</v>
      </c>
      <c r="K4" s="18">
        <v>0.05</v>
      </c>
      <c r="L4" s="18">
        <v>0.2</v>
      </c>
      <c r="M4" s="18">
        <v>0</v>
      </c>
    </row>
    <row r="5" spans="1:13" s="17" customFormat="1" x14ac:dyDescent="0.25">
      <c r="A5" s="22"/>
      <c r="B5" s="18">
        <v>0.3</v>
      </c>
      <c r="C5" s="18">
        <v>0</v>
      </c>
      <c r="D5" s="18">
        <v>0.3</v>
      </c>
      <c r="E5" s="18">
        <v>0.05</v>
      </c>
      <c r="F5" s="18">
        <v>0.3</v>
      </c>
      <c r="G5" s="18">
        <v>0.2</v>
      </c>
      <c r="H5" s="18">
        <v>0.35</v>
      </c>
      <c r="I5" s="18">
        <v>0.05</v>
      </c>
      <c r="J5" s="18">
        <v>0.3</v>
      </c>
      <c r="K5" s="18">
        <v>0.05</v>
      </c>
      <c r="L5" s="18">
        <v>0.2</v>
      </c>
      <c r="M5" s="18">
        <v>0</v>
      </c>
    </row>
    <row r="6" spans="1:13" s="17" customFormat="1" x14ac:dyDescent="0.25">
      <c r="A6" s="22"/>
      <c r="B6" s="18">
        <v>0.25</v>
      </c>
      <c r="C6" s="18">
        <v>0</v>
      </c>
      <c r="D6" s="18">
        <v>0.35</v>
      </c>
      <c r="E6" s="18">
        <v>0.1</v>
      </c>
      <c r="F6" s="18">
        <v>0.3</v>
      </c>
      <c r="G6" s="18">
        <v>0</v>
      </c>
      <c r="H6" s="18">
        <v>0.2</v>
      </c>
      <c r="I6" s="18">
        <v>0</v>
      </c>
      <c r="J6" s="18">
        <v>0.35</v>
      </c>
      <c r="K6" s="18">
        <v>0.2</v>
      </c>
      <c r="L6" s="18">
        <v>0.3</v>
      </c>
      <c r="M6" s="18">
        <v>0.1</v>
      </c>
    </row>
    <row r="7" spans="1:13" s="17" customFormat="1" x14ac:dyDescent="0.25">
      <c r="A7" s="22"/>
      <c r="B7" s="18">
        <v>0.3</v>
      </c>
      <c r="C7" s="18">
        <v>0</v>
      </c>
      <c r="D7" s="18">
        <v>0.3</v>
      </c>
      <c r="E7" s="18">
        <v>0</v>
      </c>
      <c r="F7" s="18">
        <v>0.4</v>
      </c>
      <c r="G7" s="18">
        <v>0</v>
      </c>
      <c r="H7" s="18">
        <v>0.3</v>
      </c>
      <c r="I7" s="18">
        <v>0.1</v>
      </c>
      <c r="J7" s="18">
        <v>0.35</v>
      </c>
      <c r="K7" s="18">
        <v>0.05</v>
      </c>
      <c r="L7" s="18">
        <v>0.3</v>
      </c>
      <c r="M7" s="18">
        <v>0.3</v>
      </c>
    </row>
    <row r="8" spans="1:13" s="17" customFormat="1" x14ac:dyDescent="0.25">
      <c r="A8" s="22"/>
      <c r="B8" s="18">
        <v>0.15</v>
      </c>
      <c r="C8" s="18">
        <v>0</v>
      </c>
      <c r="D8" s="18">
        <v>0.4</v>
      </c>
      <c r="E8" s="18">
        <v>0.05</v>
      </c>
      <c r="F8" s="18">
        <v>0.2</v>
      </c>
      <c r="G8" s="18">
        <v>0</v>
      </c>
      <c r="H8" s="18">
        <v>0.25</v>
      </c>
      <c r="I8" s="18">
        <v>0.15</v>
      </c>
      <c r="J8" s="18">
        <v>0.3</v>
      </c>
      <c r="K8" s="18">
        <v>0.2</v>
      </c>
      <c r="L8" s="18">
        <v>0.2</v>
      </c>
      <c r="M8" s="18">
        <v>0</v>
      </c>
    </row>
    <row r="9" spans="1:13" s="17" customFormat="1" x14ac:dyDescent="0.25">
      <c r="A9" s="22"/>
      <c r="B9" s="18">
        <v>0.2</v>
      </c>
      <c r="C9" s="18">
        <v>0</v>
      </c>
      <c r="D9" s="18">
        <v>0.25</v>
      </c>
      <c r="E9" s="18">
        <v>0</v>
      </c>
      <c r="F9" s="18">
        <v>0.25</v>
      </c>
      <c r="G9" s="18">
        <v>0</v>
      </c>
      <c r="H9" s="18">
        <v>0.2</v>
      </c>
      <c r="I9" s="18">
        <v>0</v>
      </c>
      <c r="J9" s="18">
        <v>0.25</v>
      </c>
      <c r="K9" s="18">
        <v>0.05</v>
      </c>
      <c r="L9" s="18">
        <v>0.2</v>
      </c>
      <c r="M9" s="18">
        <v>0.15</v>
      </c>
    </row>
    <row r="10" spans="1:13" s="17" customFormat="1" x14ac:dyDescent="0.25">
      <c r="A10" s="22"/>
      <c r="B10" s="18">
        <v>0.15</v>
      </c>
      <c r="C10" s="18">
        <v>0</v>
      </c>
      <c r="D10" s="18">
        <v>0.3</v>
      </c>
      <c r="E10" s="18">
        <v>0</v>
      </c>
      <c r="F10" s="18">
        <v>0.2</v>
      </c>
      <c r="G10" s="18">
        <v>0</v>
      </c>
      <c r="H10" s="18">
        <v>0.25</v>
      </c>
      <c r="I10" s="18">
        <v>0.15</v>
      </c>
      <c r="J10" s="18">
        <v>0.3</v>
      </c>
      <c r="K10" s="18">
        <v>0</v>
      </c>
      <c r="L10" s="18">
        <v>0.25</v>
      </c>
      <c r="M10" s="18">
        <v>0.1</v>
      </c>
    </row>
    <row r="11" spans="1:13" s="17" customFormat="1" x14ac:dyDescent="0.25">
      <c r="A11" s="22"/>
      <c r="B11" s="18">
        <v>0.25</v>
      </c>
      <c r="C11" s="18">
        <v>0</v>
      </c>
      <c r="D11" s="18">
        <v>0.25</v>
      </c>
      <c r="E11" s="18">
        <v>0</v>
      </c>
      <c r="F11" s="18">
        <v>0.4</v>
      </c>
      <c r="G11" s="18">
        <v>0</v>
      </c>
      <c r="H11" s="18">
        <v>0.45</v>
      </c>
      <c r="I11" s="18">
        <v>0.15</v>
      </c>
      <c r="J11" s="18">
        <v>0.4</v>
      </c>
      <c r="K11" s="18">
        <v>0.1</v>
      </c>
      <c r="L11" s="18">
        <v>0.2</v>
      </c>
      <c r="M11" s="18">
        <v>0</v>
      </c>
    </row>
    <row r="12" spans="1:13" s="17" customFormat="1" x14ac:dyDescent="0.25">
      <c r="A12" s="22"/>
      <c r="B12" s="18">
        <v>0.15</v>
      </c>
      <c r="C12" s="18">
        <v>0</v>
      </c>
      <c r="D12" s="18">
        <v>0.25</v>
      </c>
      <c r="E12" s="18">
        <v>0</v>
      </c>
      <c r="F12" s="18">
        <v>0.3</v>
      </c>
      <c r="G12" s="18">
        <v>0</v>
      </c>
      <c r="H12" s="18">
        <v>0.2</v>
      </c>
      <c r="I12" s="18">
        <v>0</v>
      </c>
      <c r="J12" s="18">
        <v>0.25</v>
      </c>
      <c r="K12" s="18">
        <v>0</v>
      </c>
      <c r="L12" s="18">
        <v>0.3</v>
      </c>
      <c r="M12" s="18">
        <v>0.2</v>
      </c>
    </row>
    <row r="13" spans="1:13" s="17" customFormat="1" x14ac:dyDescent="0.25">
      <c r="A13" s="23"/>
      <c r="B13" s="18">
        <v>0.25</v>
      </c>
      <c r="C13" s="18">
        <v>0</v>
      </c>
      <c r="D13" s="18">
        <v>0.3</v>
      </c>
      <c r="E13" s="18">
        <v>0</v>
      </c>
      <c r="F13" s="18">
        <v>0.35</v>
      </c>
      <c r="G13" s="18">
        <v>0.05</v>
      </c>
      <c r="H13" s="18">
        <v>0.25</v>
      </c>
      <c r="I13" s="18">
        <v>0.1</v>
      </c>
      <c r="J13" s="18">
        <v>0.35</v>
      </c>
      <c r="K13" s="18">
        <v>0.15</v>
      </c>
      <c r="L13" s="18">
        <v>0.45</v>
      </c>
      <c r="M13" s="18">
        <v>0.05</v>
      </c>
    </row>
    <row r="14" spans="1:13" x14ac:dyDescent="0.25">
      <c r="A14" s="4" t="s">
        <v>12</v>
      </c>
      <c r="B14" s="7">
        <f>AVERAGE(B4:B13)</f>
        <v>0.22500000000000001</v>
      </c>
      <c r="C14" s="7">
        <f>AVERAGE(C4:C13)</f>
        <v>0.01</v>
      </c>
      <c r="D14" s="7">
        <f t="shared" ref="D14:M14" si="0">AVERAGE(D4:D13)</f>
        <v>0.28499999999999998</v>
      </c>
      <c r="E14" s="7">
        <f t="shared" si="0"/>
        <v>0.02</v>
      </c>
      <c r="F14" s="7">
        <f t="shared" si="0"/>
        <v>0.29999999999999993</v>
      </c>
      <c r="G14" s="7">
        <f t="shared" si="0"/>
        <v>3.5000000000000003E-2</v>
      </c>
      <c r="H14" s="7">
        <f t="shared" si="0"/>
        <v>0.27</v>
      </c>
      <c r="I14" s="7">
        <f t="shared" si="0"/>
        <v>7.4999999999999997E-2</v>
      </c>
      <c r="J14" s="7">
        <f t="shared" si="0"/>
        <v>0.315</v>
      </c>
      <c r="K14" s="7">
        <f t="shared" si="0"/>
        <v>8.5000000000000006E-2</v>
      </c>
      <c r="L14" s="7">
        <f t="shared" si="0"/>
        <v>0.26</v>
      </c>
      <c r="M14" s="7">
        <f t="shared" si="0"/>
        <v>9.0000000000000011E-2</v>
      </c>
    </row>
    <row r="15" spans="1:13" x14ac:dyDescent="0.25">
      <c r="A15" s="4" t="s">
        <v>13</v>
      </c>
      <c r="B15" s="7">
        <f>STDEV(B4:B13)</f>
        <v>5.8925565098879064E-2</v>
      </c>
      <c r="C15" s="7">
        <f>STDEV(C4:C13)</f>
        <v>3.1622776601683791E-2</v>
      </c>
      <c r="D15" s="7">
        <f t="shared" ref="D15:M15" si="1">STDEV(D4:D13)</f>
        <v>6.687467549246294E-2</v>
      </c>
      <c r="E15" s="7">
        <f t="shared" si="1"/>
        <v>3.4960294939005057E-2</v>
      </c>
      <c r="F15" s="7">
        <f t="shared" si="1"/>
        <v>7.0710678118655043E-2</v>
      </c>
      <c r="G15" s="7">
        <f t="shared" si="1"/>
        <v>6.687467549246294E-2</v>
      </c>
      <c r="H15" s="7">
        <f t="shared" si="1"/>
        <v>7.8881063774661503E-2</v>
      </c>
      <c r="I15" s="7">
        <f t="shared" si="1"/>
        <v>6.3464775882199231E-2</v>
      </c>
      <c r="J15" s="7">
        <f t="shared" si="1"/>
        <v>4.743416490252568E-2</v>
      </c>
      <c r="K15" s="7">
        <f t="shared" si="1"/>
        <v>7.472170590486632E-2</v>
      </c>
      <c r="L15" s="7">
        <f t="shared" si="1"/>
        <v>8.0966385343274161E-2</v>
      </c>
      <c r="M15" s="7">
        <f t="shared" si="1"/>
        <v>0.10219806477837261</v>
      </c>
    </row>
    <row r="18" spans="1:4" x14ac:dyDescent="0.25">
      <c r="A18" s="6"/>
      <c r="B18" s="6"/>
      <c r="C18" s="6"/>
      <c r="D18" s="6"/>
    </row>
    <row r="20" spans="1:4" x14ac:dyDescent="0.25">
      <c r="A20" s="2"/>
      <c r="B20" s="2"/>
      <c r="C20" s="2"/>
      <c r="D20" s="2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</sheetData>
  <mergeCells count="8">
    <mergeCell ref="A1:M1"/>
    <mergeCell ref="A3:A13"/>
    <mergeCell ref="B2:C2"/>
    <mergeCell ref="D2:E2"/>
    <mergeCell ref="F2:G2"/>
    <mergeCell ref="H2:I2"/>
    <mergeCell ref="L2:M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L9" sqref="L9"/>
    </sheetView>
  </sheetViews>
  <sheetFormatPr defaultRowHeight="15" x14ac:dyDescent="0.25"/>
  <cols>
    <col min="1" max="1" width="32.7109375" customWidth="1"/>
    <col min="2" max="2" width="12" bestFit="1" customWidth="1"/>
    <col min="3" max="4" width="13.28515625" customWidth="1"/>
  </cols>
  <sheetData>
    <row r="1" spans="1:13" x14ac:dyDescent="0.25">
      <c r="A1" s="10" t="s">
        <v>14</v>
      </c>
      <c r="B1" s="20" t="s">
        <v>6</v>
      </c>
      <c r="C1" s="20"/>
      <c r="D1" s="20" t="s">
        <v>5</v>
      </c>
      <c r="E1" s="20"/>
      <c r="F1" s="20" t="s">
        <v>8</v>
      </c>
      <c r="G1" s="20"/>
      <c r="H1" s="20" t="s">
        <v>10</v>
      </c>
      <c r="I1" s="20"/>
      <c r="J1" s="20" t="s">
        <v>7</v>
      </c>
      <c r="K1" s="20"/>
      <c r="L1" s="20" t="s">
        <v>9</v>
      </c>
      <c r="M1" s="20"/>
    </row>
    <row r="2" spans="1:13" x14ac:dyDescent="0.25">
      <c r="A2" s="11"/>
      <c r="B2" s="3" t="s">
        <v>4</v>
      </c>
      <c r="C2" s="3" t="s">
        <v>1</v>
      </c>
      <c r="D2" s="3" t="s">
        <v>4</v>
      </c>
      <c r="E2" s="3" t="s">
        <v>1</v>
      </c>
      <c r="F2" s="3" t="s">
        <v>4</v>
      </c>
      <c r="G2" s="3" t="s">
        <v>1</v>
      </c>
      <c r="H2" s="3" t="s">
        <v>4</v>
      </c>
      <c r="I2" s="3" t="s">
        <v>1</v>
      </c>
      <c r="J2" s="3" t="s">
        <v>4</v>
      </c>
      <c r="K2" s="3" t="s">
        <v>1</v>
      </c>
      <c r="L2" s="3" t="s">
        <v>4</v>
      </c>
      <c r="M2" s="3" t="s">
        <v>1</v>
      </c>
    </row>
    <row r="3" spans="1:13" x14ac:dyDescent="0.25">
      <c r="A3" s="3" t="s">
        <v>2</v>
      </c>
      <c r="B3" s="9">
        <v>28.7</v>
      </c>
      <c r="C3" s="9">
        <v>0.05</v>
      </c>
      <c r="D3" s="9">
        <v>28.7</v>
      </c>
      <c r="E3" s="9">
        <v>0.05</v>
      </c>
      <c r="F3" s="9">
        <v>28.7</v>
      </c>
      <c r="G3" s="9">
        <v>0.05</v>
      </c>
      <c r="H3" s="9">
        <v>28.7</v>
      </c>
      <c r="I3" s="9">
        <v>0.05</v>
      </c>
      <c r="J3" s="9">
        <v>28.7</v>
      </c>
      <c r="K3" s="9">
        <v>0.05</v>
      </c>
      <c r="L3" s="9">
        <v>28.7</v>
      </c>
      <c r="M3" s="9">
        <v>0.05</v>
      </c>
    </row>
    <row r="4" spans="1:13" x14ac:dyDescent="0.25">
      <c r="A4" s="3" t="s">
        <v>16</v>
      </c>
      <c r="B4" s="3">
        <f>'Raw data'!B14</f>
        <v>0.22500000000000001</v>
      </c>
      <c r="C4" s="3">
        <f>'Raw data'!B15</f>
        <v>5.8925565098879064E-2</v>
      </c>
      <c r="D4" s="3">
        <f>'Raw data'!D14</f>
        <v>0.28499999999999998</v>
      </c>
      <c r="E4" s="3">
        <f>'Raw data'!D15</f>
        <v>6.687467549246294E-2</v>
      </c>
      <c r="F4" s="3">
        <f>'Raw data'!F14</f>
        <v>0.29999999999999993</v>
      </c>
      <c r="G4" s="3">
        <f>'Raw data'!F15</f>
        <v>7.0710678118655043E-2</v>
      </c>
      <c r="H4" s="3">
        <f>'Raw data'!H14</f>
        <v>0.27</v>
      </c>
      <c r="I4" s="3">
        <f>'Raw data'!H15</f>
        <v>7.8881063774661503E-2</v>
      </c>
      <c r="J4" s="3">
        <f>'Raw data'!J14</f>
        <v>0.315</v>
      </c>
      <c r="K4" s="3">
        <f>'Raw data'!J15</f>
        <v>4.743416490252568E-2</v>
      </c>
      <c r="L4" s="3">
        <f>'Raw data'!L14</f>
        <v>0.26</v>
      </c>
      <c r="M4" s="3">
        <f>'Raw data'!L15</f>
        <v>8.0966385343274161E-2</v>
      </c>
    </row>
    <row r="5" spans="1:13" x14ac:dyDescent="0.25">
      <c r="A5" s="3" t="s">
        <v>3</v>
      </c>
      <c r="B5" s="9">
        <f>B3-B4</f>
        <v>28.474999999999998</v>
      </c>
      <c r="C5" s="3">
        <f>SQRT(C3^2+C4^2)</f>
        <v>7.7280154129130946E-2</v>
      </c>
      <c r="D5" s="9">
        <f t="shared" ref="D5" si="0">D3-D4</f>
        <v>28.414999999999999</v>
      </c>
      <c r="E5" s="3">
        <f t="shared" ref="E5" si="1">SQRT(E3^2+E4^2)</f>
        <v>8.3499833665835674E-2</v>
      </c>
      <c r="F5" s="9">
        <f t="shared" ref="F5" si="2">F3-F4</f>
        <v>28.4</v>
      </c>
      <c r="G5" s="3">
        <f t="shared" ref="G5" si="3">SQRT(G3^2+G4^2)</f>
        <v>8.6602540378444101E-2</v>
      </c>
      <c r="H5" s="9">
        <f t="shared" ref="H5" si="4">H3-H4</f>
        <v>28.43</v>
      </c>
      <c r="I5" s="3">
        <f t="shared" ref="I5" si="5">SQRT(I3^2+I4^2)</f>
        <v>9.3392838174145953E-2</v>
      </c>
      <c r="J5" s="9">
        <f t="shared" ref="J5" si="6">J3-J4</f>
        <v>28.384999999999998</v>
      </c>
      <c r="K5" s="3">
        <f t="shared" ref="K5" si="7">SQRT(K3^2+K4^2)</f>
        <v>6.8920243760451097E-2</v>
      </c>
      <c r="L5" s="9">
        <f t="shared" ref="L5" si="8">L3-L4</f>
        <v>28.439999999999998</v>
      </c>
      <c r="M5" s="3">
        <f t="shared" ref="M5" si="9">SQRT(M3^2+M4^2)</f>
        <v>9.5160682824134687E-2</v>
      </c>
    </row>
    <row r="6" spans="1:13" x14ac:dyDescent="0.25">
      <c r="A6" s="3" t="s">
        <v>18</v>
      </c>
      <c r="B6" s="3">
        <f>'Raw data'!C14</f>
        <v>0.01</v>
      </c>
      <c r="C6" s="3">
        <f>'Raw data'!C15</f>
        <v>3.1622776601683791E-2</v>
      </c>
      <c r="D6" s="3">
        <f>'Raw data'!E14</f>
        <v>0.02</v>
      </c>
      <c r="E6" s="3">
        <f>'Raw data'!E15</f>
        <v>3.4960294939005057E-2</v>
      </c>
      <c r="F6" s="3">
        <f>'Raw data'!G14</f>
        <v>3.5000000000000003E-2</v>
      </c>
      <c r="G6" s="3">
        <f>'Raw data'!G15</f>
        <v>6.687467549246294E-2</v>
      </c>
      <c r="H6" s="3">
        <f>'Raw data'!I14</f>
        <v>7.4999999999999997E-2</v>
      </c>
      <c r="I6" s="3">
        <f>'Raw data'!I15</f>
        <v>6.3464775882199231E-2</v>
      </c>
      <c r="J6" s="3">
        <f>'Raw data'!K14</f>
        <v>8.5000000000000006E-2</v>
      </c>
      <c r="K6" s="3">
        <f>'Raw data'!K15</f>
        <v>7.472170590486632E-2</v>
      </c>
      <c r="L6" s="3">
        <f>'Raw data'!M14</f>
        <v>9.0000000000000011E-2</v>
      </c>
      <c r="M6" s="3">
        <f>'Raw data'!M15</f>
        <v>0.10219806477837261</v>
      </c>
    </row>
    <row r="7" spans="1:13" ht="31.5" customHeight="1" x14ac:dyDescent="0.25">
      <c r="A7" s="12" t="s">
        <v>19</v>
      </c>
      <c r="B7" s="13">
        <f>B6/B5</f>
        <v>3.511852502194908E-4</v>
      </c>
      <c r="C7" s="13">
        <f>B7*(SQRT((C6/B6)^2+(C5/B5)^2))</f>
        <v>1.1105456803416176E-3</v>
      </c>
      <c r="D7" s="13">
        <f>D6/D5</f>
        <v>7.0385359845152211E-4</v>
      </c>
      <c r="E7" s="13">
        <f>D7*(SQRT((E6/D6)^2+(E5/D5)^2))</f>
        <v>1.2303482083198694E-3</v>
      </c>
      <c r="F7" s="13">
        <f t="shared" ref="F7" si="10">F6/F5</f>
        <v>1.2323943661971832E-3</v>
      </c>
      <c r="G7" s="13">
        <f t="shared" ref="G7" si="11">F7*(SQRT((G6/F6)^2+(G5/F5)^2))</f>
        <v>2.3547450936248502E-3</v>
      </c>
      <c r="H7" s="13">
        <f t="shared" ref="H7" si="12">H6/H5</f>
        <v>2.6380583890256771E-3</v>
      </c>
      <c r="I7" s="13">
        <f t="shared" ref="I7" si="13">H7*(SQRT((I6/H6)^2+(I5/H5)^2))</f>
        <v>2.2323339467613178E-3</v>
      </c>
      <c r="J7" s="13">
        <f t="shared" ref="J7" si="14">J6/J5</f>
        <v>2.994539369385239E-3</v>
      </c>
      <c r="K7" s="13">
        <f t="shared" ref="K7" si="15">J7*(SQRT((K6/J6)^2+(K5/J5)^2))</f>
        <v>2.6324463951151213E-3</v>
      </c>
      <c r="L7" s="13">
        <f t="shared" ref="L7" si="16">L6/L5</f>
        <v>3.1645569620253173E-3</v>
      </c>
      <c r="M7" s="13">
        <f t="shared" ref="M7" si="17">L7*(SQRT((M6/L6)^2+(M5/L5)^2))</f>
        <v>3.5934777938041269E-3</v>
      </c>
    </row>
    <row r="8" spans="1:13" x14ac:dyDescent="0.25">
      <c r="A8" s="4" t="s">
        <v>17</v>
      </c>
      <c r="B8" s="5">
        <f t="shared" ref="B8" si="18">B7*100</f>
        <v>3.5118525021949079E-2</v>
      </c>
      <c r="C8" s="5">
        <f t="shared" ref="C8" si="19">C7*100</f>
        <v>0.11105456803416176</v>
      </c>
      <c r="D8" s="5">
        <f t="shared" ref="D8:E8" si="20">D7*100</f>
        <v>7.0385359845152207E-2</v>
      </c>
      <c r="E8" s="5">
        <f t="shared" si="20"/>
        <v>0.12303482083198694</v>
      </c>
      <c r="F8" s="5">
        <f t="shared" ref="F8" si="21">F7*100</f>
        <v>0.12323943661971831</v>
      </c>
      <c r="G8" s="5">
        <f t="shared" ref="G8" si="22">G7*100</f>
        <v>0.23547450936248501</v>
      </c>
      <c r="H8" s="5">
        <f t="shared" ref="H8" si="23">H7*100</f>
        <v>0.2638058389025677</v>
      </c>
      <c r="I8" s="5">
        <f t="shared" ref="I8" si="24">I7*100</f>
        <v>0.22323339467613176</v>
      </c>
      <c r="J8" s="5">
        <f t="shared" ref="J8" si="25">J7*100</f>
        <v>0.2994539369385239</v>
      </c>
      <c r="K8" s="5">
        <f t="shared" ref="K8" si="26">K7*100</f>
        <v>0.26324463951151211</v>
      </c>
      <c r="L8" s="5">
        <f t="shared" ref="L8" si="27">L7*100</f>
        <v>0.31645569620253172</v>
      </c>
      <c r="M8" s="5">
        <f t="shared" ref="M8" si="28">M7*100</f>
        <v>0.35934777938041268</v>
      </c>
    </row>
    <row r="12" spans="1:13" ht="45" x14ac:dyDescent="0.25">
      <c r="A12" s="8" t="s">
        <v>21</v>
      </c>
      <c r="B12" s="19" t="s">
        <v>17</v>
      </c>
      <c r="C12" s="8" t="s">
        <v>20</v>
      </c>
    </row>
    <row r="13" spans="1:13" x14ac:dyDescent="0.25">
      <c r="A13" s="15">
        <v>2</v>
      </c>
      <c r="B13" s="14">
        <f>B8</f>
        <v>3.5118525021949079E-2</v>
      </c>
      <c r="C13" s="14">
        <f>C8</f>
        <v>0.11105456803416176</v>
      </c>
    </row>
    <row r="14" spans="1:13" x14ac:dyDescent="0.25">
      <c r="A14" s="15">
        <v>2.8</v>
      </c>
      <c r="B14" s="14">
        <f>D8</f>
        <v>7.0385359845152207E-2</v>
      </c>
      <c r="C14" s="14">
        <f>E8</f>
        <v>0.12303482083198694</v>
      </c>
    </row>
    <row r="15" spans="1:13" x14ac:dyDescent="0.25">
      <c r="A15" s="15">
        <v>4</v>
      </c>
      <c r="B15" s="14">
        <f>F8</f>
        <v>0.12323943661971831</v>
      </c>
      <c r="C15" s="14">
        <f>G8</f>
        <v>0.23547450936248501</v>
      </c>
    </row>
    <row r="16" spans="1:13" x14ac:dyDescent="0.25">
      <c r="A16" s="15">
        <v>5</v>
      </c>
      <c r="B16" s="14">
        <f>H8</f>
        <v>0.2638058389025677</v>
      </c>
      <c r="C16" s="14">
        <f>I8</f>
        <v>0.22323339467613176</v>
      </c>
    </row>
    <row r="17" spans="1:3" x14ac:dyDescent="0.25">
      <c r="A17" s="15">
        <v>6</v>
      </c>
      <c r="B17" s="14">
        <f>J8</f>
        <v>0.2994539369385239</v>
      </c>
      <c r="C17" s="14">
        <f>K8</f>
        <v>0.26324463951151211</v>
      </c>
    </row>
    <row r="18" spans="1:3" x14ac:dyDescent="0.25">
      <c r="A18" s="15">
        <v>7</v>
      </c>
      <c r="B18" s="14">
        <f>L8</f>
        <v>0.31645569620253172</v>
      </c>
      <c r="C18" s="14">
        <f>M8</f>
        <v>0.35934777938041268</v>
      </c>
    </row>
  </sheetData>
  <mergeCells count="6">
    <mergeCell ref="L1:M1"/>
    <mergeCell ref="H1:I1"/>
    <mergeCell ref="B1:C1"/>
    <mergeCell ref="J1:K1"/>
    <mergeCell ref="F1:G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Raw data</vt:lpstr>
      <vt:lpstr>% calculations</vt:lpstr>
      <vt:lpstr>Pore size increase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dcterms:created xsi:type="dcterms:W3CDTF">2015-02-10T10:06:03Z</dcterms:created>
  <dcterms:modified xsi:type="dcterms:W3CDTF">2015-06-04T21:46:34Z</dcterms:modified>
</cp:coreProperties>
</file>